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liborka\Documents\PONUDA\PONUDA 2021\SREDIŠNJI URED ZA JAVNU NABAVU - ZA PONUDU\"/>
    </mc:Choice>
  </mc:AlternateContent>
  <bookViews>
    <workbookView xWindow="0" yWindow="0" windowWidth="28800" windowHeight="1191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G9" i="1" l="1"/>
  <c r="J9" i="1" s="1"/>
  <c r="L9" i="1" s="1"/>
  <c r="G8" i="1"/>
  <c r="J8" i="1" s="1"/>
  <c r="L8" i="1" s="1"/>
  <c r="G7" i="1"/>
  <c r="J7" i="1" s="1"/>
  <c r="L7" i="1" s="1"/>
  <c r="G6" i="1"/>
  <c r="J6" i="1" s="1"/>
  <c r="L6" i="1" s="1"/>
  <c r="G5" i="1"/>
  <c r="J5" i="1" s="1"/>
  <c r="L5" i="1" s="1"/>
</calcChain>
</file>

<file path=xl/sharedStrings.xml><?xml version="1.0" encoding="utf-8"?>
<sst xmlns="http://schemas.openxmlformats.org/spreadsheetml/2006/main" count="36" uniqueCount="36">
  <si>
    <t>CIJENA PONUDE (sa PDV-om):</t>
  </si>
  <si>
    <t>CIJENA PONUDE (bez PDV-a):</t>
  </si>
  <si>
    <t xml:space="preserve">Red. br. </t>
  </si>
  <si>
    <t>Tarifni model</t>
  </si>
  <si>
    <t>Trošarina (kn/kWh)</t>
  </si>
  <si>
    <t>TM1</t>
  </si>
  <si>
    <t>TM2</t>
  </si>
  <si>
    <t>TM3</t>
  </si>
  <si>
    <t>TM4</t>
  </si>
  <si>
    <t>TM5</t>
  </si>
  <si>
    <t>A</t>
  </si>
  <si>
    <t>B</t>
  </si>
  <si>
    <t>C</t>
  </si>
  <si>
    <t>D</t>
  </si>
  <si>
    <t>E</t>
  </si>
  <si>
    <t>G</t>
  </si>
  <si>
    <t>IZNOS PDV-a:</t>
  </si>
  <si>
    <t>Osnovna jedinična cijena prirodnog plina (CPLIN) (kn/kWh)</t>
  </si>
  <si>
    <t>Ponuđene moraju biti sve stavke Troškovnika</t>
  </si>
  <si>
    <t xml:space="preserve"> Jedinična cijena prirodnog plina (kn/kWh)</t>
  </si>
  <si>
    <t xml:space="preserve"> Tarifna stavka za distribuiranu količinu prirodnog plina Ts1 (kn/kWh)</t>
  </si>
  <si>
    <t>Ukupna cijena prirodnog plina  bez PDV-a (kn)</t>
  </si>
  <si>
    <t>Fiksna mjesečna naknada Ts2 (kn)</t>
  </si>
  <si>
    <t xml:space="preserve">Iznos premije opskrbljivača (P) (kn/kWh) </t>
  </si>
  <si>
    <t>Upute za popunjavanje Troškovnika</t>
  </si>
  <si>
    <t>Okvirni broj obrač. mj. mjesta</t>
  </si>
  <si>
    <t>Element za izračun cijene (E) (kn/kWh)</t>
  </si>
  <si>
    <t>H</t>
  </si>
  <si>
    <t>I=F+G+H</t>
  </si>
  <si>
    <t>J</t>
  </si>
  <si>
    <t>F=D+E</t>
  </si>
  <si>
    <t>Ponuditelj je dužan upisati iznos premije opskrbljivača (stupac D), osnovne jedinične cijene prirodnog plina (stupac F) i jediničnu cijenu prirodnog plina (stupac I), iskazane na četiri decimale, kako je traženo Troškovnikom, dok se ukupna cijena plina bez PDV-a (stupac K) kao i cijena ponude bez PDV-a, iznos PDV-a, i cijena ponude s PDV-om iskazuju na dvije decimale</t>
  </si>
  <si>
    <t>distribucijsko područje energetskog subjekta RADNIK PLIN d.o.o., Ulica kralja Tomislava 45, 48260 Križevci</t>
  </si>
  <si>
    <t>Okvirna količina za razdoblje od 36 mjeseci</t>
  </si>
  <si>
    <t>Ponuditelj:</t>
  </si>
  <si>
    <t>K=(C*I)+(36*B*J)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</si>
</sst>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0" fillId="0" borderId="0" xfId="0" applyBorder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5" xfId="0" applyFill="1" applyBorder="1" applyAlignment="1"/>
    <xf numFmtId="0" fontId="0" fillId="2" borderId="5" xfId="0" applyFill="1" applyBorder="1"/>
    <xf numFmtId="0" fontId="0" fillId="2" borderId="6" xfId="0" applyFill="1" applyBorder="1"/>
    <xf numFmtId="4" fontId="0" fillId="0" borderId="0" xfId="0" applyNumberFormat="1" applyBorder="1"/>
    <xf numFmtId="0" fontId="5" fillId="0" borderId="1" xfId="0" applyFont="1" applyBorder="1" applyAlignment="1">
      <alignment horizont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Layout" zoomScaleNormal="100" workbookViewId="0">
      <selection activeCell="C12" sqref="C12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4" width="12.7109375" customWidth="1"/>
    <col min="5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4" t="s">
        <v>34</v>
      </c>
      <c r="B1" s="24"/>
      <c r="C1" s="24"/>
      <c r="D1" s="20"/>
      <c r="E1" s="20"/>
      <c r="F1" s="21"/>
      <c r="G1" s="21"/>
      <c r="H1" s="21"/>
      <c r="I1" s="21"/>
      <c r="J1" s="21"/>
      <c r="K1" s="21"/>
      <c r="L1" s="22"/>
    </row>
    <row r="2" spans="1:12" ht="89.25" x14ac:dyDescent="0.25">
      <c r="A2" s="3" t="s">
        <v>2</v>
      </c>
      <c r="B2" s="3" t="s">
        <v>3</v>
      </c>
      <c r="C2" s="3" t="s">
        <v>25</v>
      </c>
      <c r="D2" s="14" t="s">
        <v>33</v>
      </c>
      <c r="E2" s="4" t="s">
        <v>23</v>
      </c>
      <c r="F2" s="4" t="s">
        <v>26</v>
      </c>
      <c r="G2" s="4" t="s">
        <v>17</v>
      </c>
      <c r="H2" s="4" t="s">
        <v>20</v>
      </c>
      <c r="I2" s="4" t="s">
        <v>4</v>
      </c>
      <c r="J2" s="4" t="s">
        <v>19</v>
      </c>
      <c r="K2" s="4" t="s">
        <v>22</v>
      </c>
      <c r="L2" s="4" t="s">
        <v>21</v>
      </c>
    </row>
    <row r="3" spans="1:12" ht="13.5" customHeight="1" x14ac:dyDescent="0.25">
      <c r="A3" s="8"/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30</v>
      </c>
      <c r="H3" s="8" t="s">
        <v>15</v>
      </c>
      <c r="I3" s="9" t="s">
        <v>27</v>
      </c>
      <c r="J3" s="9" t="s">
        <v>28</v>
      </c>
      <c r="K3" s="9" t="s">
        <v>29</v>
      </c>
      <c r="L3" s="9" t="s">
        <v>35</v>
      </c>
    </row>
    <row r="4" spans="1:12" ht="13.5" customHeight="1" x14ac:dyDescent="0.25">
      <c r="A4" s="25" t="s">
        <v>32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7"/>
    </row>
    <row r="5" spans="1:12" ht="17.100000000000001" customHeight="1" x14ac:dyDescent="0.25">
      <c r="A5" s="3">
        <v>1</v>
      </c>
      <c r="B5" s="3" t="s">
        <v>5</v>
      </c>
      <c r="C5" s="3">
        <v>1</v>
      </c>
      <c r="D5" s="4">
        <v>12500</v>
      </c>
      <c r="E5" s="15">
        <v>2.63E-2</v>
      </c>
      <c r="F5" s="18">
        <v>0.15720000000000001</v>
      </c>
      <c r="G5" s="15">
        <f>(E5+F5)</f>
        <v>0.1835</v>
      </c>
      <c r="H5" s="12">
        <v>6.6500000000000004E-2</v>
      </c>
      <c r="I5" s="19">
        <v>8.0999999999999996E-3</v>
      </c>
      <c r="J5" s="15">
        <f>(G5+H5+I5)</f>
        <v>0.2581</v>
      </c>
      <c r="K5" s="13">
        <v>10</v>
      </c>
      <c r="L5" s="16">
        <f>(D5*J5)+(36*C5*K5)</f>
        <v>3586.25</v>
      </c>
    </row>
    <row r="6" spans="1:12" ht="17.100000000000001" customHeight="1" x14ac:dyDescent="0.25">
      <c r="A6" s="3">
        <v>2</v>
      </c>
      <c r="B6" s="3" t="s">
        <v>6</v>
      </c>
      <c r="C6" s="3">
        <v>3</v>
      </c>
      <c r="D6" s="4">
        <v>161000</v>
      </c>
      <c r="E6" s="15">
        <v>2.63E-2</v>
      </c>
      <c r="F6" s="18">
        <v>0.15720000000000001</v>
      </c>
      <c r="G6" s="15">
        <f>(E6+F6)</f>
        <v>0.1835</v>
      </c>
      <c r="H6" s="12">
        <v>5.7799999999999997E-2</v>
      </c>
      <c r="I6" s="19">
        <v>8.0999999999999996E-3</v>
      </c>
      <c r="J6" s="15">
        <f>(G6+H6+I6)</f>
        <v>0.24939999999999998</v>
      </c>
      <c r="K6" s="13">
        <v>10</v>
      </c>
      <c r="L6" s="16">
        <f>(D6*J6)+(36*C6*K6)</f>
        <v>41233.399999999994</v>
      </c>
    </row>
    <row r="7" spans="1:12" ht="17.100000000000001" customHeight="1" x14ac:dyDescent="0.25">
      <c r="A7" s="3">
        <v>3</v>
      </c>
      <c r="B7" s="3" t="s">
        <v>7</v>
      </c>
      <c r="C7" s="3">
        <v>2</v>
      </c>
      <c r="D7" s="4">
        <v>219600</v>
      </c>
      <c r="E7" s="15">
        <v>2.63E-2</v>
      </c>
      <c r="F7" s="18">
        <v>0.15720000000000001</v>
      </c>
      <c r="G7" s="15">
        <f>(E7+F7)</f>
        <v>0.1835</v>
      </c>
      <c r="H7" s="12">
        <v>4.9099999999999998E-2</v>
      </c>
      <c r="I7" s="19">
        <v>8.0999999999999996E-3</v>
      </c>
      <c r="J7" s="15">
        <f>(G7+H7+I7)</f>
        <v>0.2407</v>
      </c>
      <c r="K7" s="13">
        <v>20</v>
      </c>
      <c r="L7" s="16">
        <f>(D7*J7)+(36*C7*K7)</f>
        <v>54297.72</v>
      </c>
    </row>
    <row r="8" spans="1:12" ht="17.100000000000001" customHeight="1" x14ac:dyDescent="0.25">
      <c r="A8" s="3">
        <v>4</v>
      </c>
      <c r="B8" s="3" t="s">
        <v>8</v>
      </c>
      <c r="C8" s="3">
        <v>7</v>
      </c>
      <c r="D8" s="4">
        <v>1526600</v>
      </c>
      <c r="E8" s="15">
        <v>2.63E-2</v>
      </c>
      <c r="F8" s="18">
        <v>0.15720000000000001</v>
      </c>
      <c r="G8" s="15">
        <f>(E8+F8)</f>
        <v>0.1835</v>
      </c>
      <c r="H8" s="12">
        <v>4.9099999999999998E-2</v>
      </c>
      <c r="I8" s="19">
        <v>8.0999999999999996E-3</v>
      </c>
      <c r="J8" s="15">
        <f>(G8+H8+I8)</f>
        <v>0.2407</v>
      </c>
      <c r="K8" s="13">
        <v>30</v>
      </c>
      <c r="L8" s="16">
        <f>(D8*J8)+(36*C8*K8)</f>
        <v>375012.62</v>
      </c>
    </row>
    <row r="9" spans="1:12" ht="17.100000000000001" customHeight="1" x14ac:dyDescent="0.25">
      <c r="A9" s="3">
        <v>5</v>
      </c>
      <c r="B9" s="3" t="s">
        <v>9</v>
      </c>
      <c r="C9" s="3">
        <v>3</v>
      </c>
      <c r="D9" s="4">
        <v>1124500</v>
      </c>
      <c r="E9" s="15">
        <v>2.63E-2</v>
      </c>
      <c r="F9" s="18">
        <v>0.15720000000000001</v>
      </c>
      <c r="G9" s="15">
        <f>(E9+F9)</f>
        <v>0.1835</v>
      </c>
      <c r="H9" s="12">
        <v>4.8000000000000001E-2</v>
      </c>
      <c r="I9" s="19">
        <v>8.0999999999999996E-3</v>
      </c>
      <c r="J9" s="15">
        <f>(G9+H9+I9)</f>
        <v>0.23959999999999998</v>
      </c>
      <c r="K9" s="13">
        <v>40</v>
      </c>
      <c r="L9" s="16">
        <f>(D9*J9)+(36*C9*K9)</f>
        <v>273750.19999999995</v>
      </c>
    </row>
    <row r="10" spans="1:12" ht="6.75" customHeight="1" x14ac:dyDescent="0.25">
      <c r="A10" s="1"/>
      <c r="B10" s="2"/>
      <c r="C10" s="1"/>
      <c r="D10" s="5"/>
      <c r="E10" s="5"/>
      <c r="F10" s="5"/>
      <c r="G10" s="6"/>
      <c r="H10" s="6"/>
      <c r="I10" s="7"/>
      <c r="J10" s="7"/>
      <c r="K10" s="7"/>
      <c r="L10" s="23"/>
    </row>
    <row r="11" spans="1:12" ht="27" customHeight="1" x14ac:dyDescent="0.25">
      <c r="I11" s="29" t="s">
        <v>1</v>
      </c>
      <c r="J11" s="29"/>
      <c r="K11" s="30"/>
      <c r="L11" s="16">
        <f>SUM(L5:L10)</f>
        <v>747880.19</v>
      </c>
    </row>
    <row r="12" spans="1:12" ht="27" customHeight="1" x14ac:dyDescent="0.25">
      <c r="I12" s="10"/>
      <c r="J12" s="10"/>
      <c r="K12" s="10" t="s">
        <v>16</v>
      </c>
      <c r="L12" s="17">
        <v>186970.05</v>
      </c>
    </row>
    <row r="13" spans="1:12" ht="26.25" customHeight="1" x14ac:dyDescent="0.25">
      <c r="I13" s="29" t="s">
        <v>0</v>
      </c>
      <c r="J13" s="29"/>
      <c r="K13" s="30"/>
      <c r="L13" s="17">
        <v>934850.24</v>
      </c>
    </row>
    <row r="14" spans="1:12" ht="7.5" customHeight="1" x14ac:dyDescent="0.25">
      <c r="K14" s="11"/>
      <c r="L14" s="11"/>
    </row>
    <row r="15" spans="1:12" x14ac:dyDescent="0.25">
      <c r="A15" s="31" t="s">
        <v>24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21" customHeight="1" x14ac:dyDescent="0.25">
      <c r="A16" s="32" t="s">
        <v>18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39" customHeight="1" x14ac:dyDescent="0.25">
      <c r="A17" s="28" t="s">
        <v>31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</sheetData>
  <mergeCells count="7">
    <mergeCell ref="A1:C1"/>
    <mergeCell ref="A4:L4"/>
    <mergeCell ref="A17:L17"/>
    <mergeCell ref="I11:K11"/>
    <mergeCell ref="I13:K13"/>
    <mergeCell ref="A15:L15"/>
    <mergeCell ref="A16:L16"/>
  </mergeCells>
  <pageMargins left="0.39370078740157483" right="0.39370078740157483" top="1.0833333333333333" bottom="0.74803149606299213" header="0.31496062992125984" footer="0.31496062992125984"/>
  <pageSetup orientation="landscape" r:id="rId1"/>
  <headerFooter>
    <oddHeader xml:space="preserve">&amp;L&amp;12Ev.br. 1/2021
&amp;CREPUBLIKA HRVATSKA
Središnji državni ured za središnju javnu nabavu
&amp;"-,Podebljano"TROŠKOVNIK za grupu 10. - distribucijsko područje energetskog subjekta RADNIK PLIN d.o.o.&amp;"-,Uobičajeno"
&amp;RPrilog14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2021-03-24T11:11:23Z</cp:lastPrinted>
  <dcterms:created xsi:type="dcterms:W3CDTF">2016-08-19T06:49:39Z</dcterms:created>
  <dcterms:modified xsi:type="dcterms:W3CDTF">2021-03-24T11:14:05Z</dcterms:modified>
</cp:coreProperties>
</file>